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45621"/>
</workbook>
</file>

<file path=xl/calcChain.xml><?xml version="1.0" encoding="utf-8"?>
<calcChain xmlns="http://schemas.openxmlformats.org/spreadsheetml/2006/main">
  <c r="D13" i="1" l="1"/>
  <c r="E13" i="1"/>
  <c r="F13" i="1"/>
  <c r="H12" i="1" l="1"/>
  <c r="H11" i="1"/>
  <c r="H10" i="1"/>
  <c r="H9" i="1"/>
  <c r="H8" i="1"/>
  <c r="H7" i="1"/>
  <c r="G13" i="1"/>
  <c r="G12" i="1"/>
  <c r="G11" i="1"/>
  <c r="G10" i="1"/>
  <c r="G9" i="1"/>
  <c r="G8" i="1"/>
  <c r="G7" i="1"/>
  <c r="C13" i="1"/>
  <c r="H13" i="1" s="1"/>
</calcChain>
</file>

<file path=xl/sharedStrings.xml><?xml version="1.0" encoding="utf-8"?>
<sst xmlns="http://schemas.openxmlformats.org/spreadsheetml/2006/main" count="36" uniqueCount="30">
  <si>
    <t/>
  </si>
  <si>
    <t>рублей</t>
  </si>
  <si>
    <t>Наименование</t>
  </si>
  <si>
    <t>1</t>
  </si>
  <si>
    <t>2</t>
  </si>
  <si>
    <t>8</t>
  </si>
  <si>
    <t>10</t>
  </si>
  <si>
    <t>11</t>
  </si>
  <si>
    <t>12</t>
  </si>
  <si>
    <t>01</t>
  </si>
  <si>
    <t>02</t>
  </si>
  <si>
    <t>03</t>
  </si>
  <si>
    <t>07</t>
  </si>
  <si>
    <t>08</t>
  </si>
  <si>
    <t>Непрограмная деятельность</t>
  </si>
  <si>
    <t>70</t>
  </si>
  <si>
    <t>ИТОГО:</t>
  </si>
  <si>
    <t>Кассовое исполнение за 1 квартал 2024 года</t>
  </si>
  <si>
    <t>МП</t>
  </si>
  <si>
    <t xml:space="preserve">Реализация полномочий органов местного самоуправления Гордеевского муниципального района </t>
  </si>
  <si>
    <t>Процент исполнения к уточненной бюджетной росписи</t>
  </si>
  <si>
    <t>Развитие образования Гордеевского муниципального района</t>
  </si>
  <si>
    <t xml:space="preserve">Развитие культуры Гордеевского муниципального района </t>
  </si>
  <si>
    <t>Управление муниципальной собственностью Гордеевского муниципального района</t>
  </si>
  <si>
    <t xml:space="preserve">Управление муниципальными финансами Гордеевского муниципального района </t>
  </si>
  <si>
    <t>Расходы бюджета Гордеевского муниципального района Брянской области по целевым статьям (муниципальным программам и непрограмным направлениям деятельности), группам и подгруппам видов расходов за 1 квартал 2025 года в сравнении с соответствующим периодом 2024 года</t>
  </si>
  <si>
    <t>Утверждено на 2025 год</t>
  </si>
  <si>
    <t>Уточненная бюджетная роспись на 2025 год</t>
  </si>
  <si>
    <t>Кассовое исполнение за 1 квартал 2025 года</t>
  </si>
  <si>
    <t>Темп изменений 2025 года к соответствующему периоду 2024 года,%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</si>
</sst>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H14"/>
  <sheetViews>
    <sheetView tabSelected="1" workbookViewId="0">
      <selection activeCell="F13" sqref="F13"/>
    </sheetView>
  </sheetViews>
  <sheetFormatPr defaultRowHeight="12.75" x14ac:dyDescent="0.2"/>
  <cols>
    <col min="1" max="1" width="42.5" customWidth="1"/>
    <col min="2" max="2" width="6.5" customWidth="1"/>
    <col min="3" max="3" width="17.33203125" customWidth="1"/>
    <col min="4" max="8" width="18.83203125" customWidth="1"/>
  </cols>
  <sheetData>
    <row r="2" spans="1:8" ht="13.5" customHeight="1" x14ac:dyDescent="0.2">
      <c r="A2" s="1" t="s">
        <v>0</v>
      </c>
      <c r="B2" s="1" t="s">
        <v>0</v>
      </c>
      <c r="C2" s="2"/>
      <c r="D2" s="2" t="s">
        <v>0</v>
      </c>
      <c r="E2" s="2" t="s">
        <v>0</v>
      </c>
      <c r="F2" s="2" t="s">
        <v>0</v>
      </c>
      <c r="G2" s="2"/>
      <c r="H2" s="2" t="s">
        <v>0</v>
      </c>
    </row>
    <row r="3" spans="1:8" ht="50.25" customHeight="1" x14ac:dyDescent="0.2">
      <c r="A3" s="10" t="s">
        <v>25</v>
      </c>
      <c r="B3" s="10"/>
      <c r="C3" s="10"/>
      <c r="D3" s="10"/>
      <c r="E3" s="10"/>
      <c r="F3" s="10"/>
      <c r="G3" s="10"/>
      <c r="H3" s="10"/>
    </row>
    <row r="4" spans="1:8" ht="15" customHeight="1" x14ac:dyDescent="0.2">
      <c r="A4" s="11" t="s">
        <v>1</v>
      </c>
      <c r="B4" s="11"/>
      <c r="C4" s="11"/>
      <c r="D4" s="11"/>
      <c r="E4" s="11"/>
      <c r="F4" s="11"/>
      <c r="G4" s="11"/>
      <c r="H4" s="11"/>
    </row>
    <row r="5" spans="1:8" ht="90.75" customHeight="1" x14ac:dyDescent="0.2">
      <c r="A5" s="3" t="s">
        <v>2</v>
      </c>
      <c r="B5" s="3" t="s">
        <v>18</v>
      </c>
      <c r="C5" s="3" t="s">
        <v>17</v>
      </c>
      <c r="D5" s="3" t="s">
        <v>26</v>
      </c>
      <c r="E5" s="3" t="s">
        <v>27</v>
      </c>
      <c r="F5" s="3" t="s">
        <v>28</v>
      </c>
      <c r="G5" s="3" t="s">
        <v>20</v>
      </c>
      <c r="H5" s="3" t="s">
        <v>29</v>
      </c>
    </row>
    <row r="6" spans="1:8" ht="14.45" customHeight="1" x14ac:dyDescent="0.2">
      <c r="A6" s="3" t="s">
        <v>3</v>
      </c>
      <c r="B6" s="3" t="s">
        <v>4</v>
      </c>
      <c r="C6" s="3"/>
      <c r="D6" s="3" t="s">
        <v>5</v>
      </c>
      <c r="E6" s="3" t="s">
        <v>6</v>
      </c>
      <c r="F6" s="3" t="s">
        <v>7</v>
      </c>
      <c r="G6" s="3" t="s">
        <v>8</v>
      </c>
      <c r="H6" s="3" t="s">
        <v>8</v>
      </c>
    </row>
    <row r="7" spans="1:8" ht="72" customHeight="1" x14ac:dyDescent="0.2">
      <c r="A7" s="4" t="s">
        <v>19</v>
      </c>
      <c r="B7" s="5" t="s">
        <v>9</v>
      </c>
      <c r="C7" s="6">
        <v>14403535.689999999</v>
      </c>
      <c r="D7" s="6">
        <v>77516631.420000002</v>
      </c>
      <c r="E7" s="6">
        <v>98090468.549999997</v>
      </c>
      <c r="F7" s="6">
        <v>10174981.27</v>
      </c>
      <c r="G7" s="6">
        <f>F7/E7*100</f>
        <v>10.37305807629359</v>
      </c>
      <c r="H7" s="6">
        <f>F7/C7*100</f>
        <v>70.642247077321613</v>
      </c>
    </row>
    <row r="8" spans="1:8" ht="50.25" customHeight="1" x14ac:dyDescent="0.2">
      <c r="A8" s="4" t="s">
        <v>21</v>
      </c>
      <c r="B8" s="5" t="s">
        <v>10</v>
      </c>
      <c r="C8" s="7">
        <v>39190156.939999998</v>
      </c>
      <c r="D8" s="6">
        <v>199351838.38</v>
      </c>
      <c r="E8" s="6">
        <v>203018382.38</v>
      </c>
      <c r="F8" s="7">
        <v>41747520.920000002</v>
      </c>
      <c r="G8" s="6">
        <f t="shared" ref="G8:G13" si="0">F8/E8*100</f>
        <v>20.563419149828025</v>
      </c>
      <c r="H8" s="6">
        <f t="shared" ref="H8:H13" si="1">F8/C8*100</f>
        <v>106.5255262537359</v>
      </c>
    </row>
    <row r="9" spans="1:8" ht="44.25" customHeight="1" x14ac:dyDescent="0.2">
      <c r="A9" s="4" t="s">
        <v>22</v>
      </c>
      <c r="B9" s="5" t="s">
        <v>11</v>
      </c>
      <c r="C9" s="6">
        <v>3937643.36</v>
      </c>
      <c r="D9" s="6">
        <v>20049233</v>
      </c>
      <c r="E9" s="6">
        <v>20102425</v>
      </c>
      <c r="F9" s="6">
        <v>4696864.29</v>
      </c>
      <c r="G9" s="6">
        <f t="shared" si="0"/>
        <v>23.36466515855674</v>
      </c>
      <c r="H9" s="6">
        <f t="shared" si="1"/>
        <v>119.28109939341994</v>
      </c>
    </row>
    <row r="10" spans="1:8" ht="66" customHeight="1" x14ac:dyDescent="0.2">
      <c r="A10" s="4" t="s">
        <v>23</v>
      </c>
      <c r="B10" s="5" t="s">
        <v>12</v>
      </c>
      <c r="C10" s="6">
        <v>396674.46</v>
      </c>
      <c r="D10" s="6">
        <v>2138212</v>
      </c>
      <c r="E10" s="6">
        <v>3065861</v>
      </c>
      <c r="F10" s="6">
        <v>1061374.8400000001</v>
      </c>
      <c r="G10" s="6">
        <f t="shared" si="0"/>
        <v>34.619144181683389</v>
      </c>
      <c r="H10" s="6">
        <f t="shared" si="1"/>
        <v>267.56823214683396</v>
      </c>
    </row>
    <row r="11" spans="1:8" ht="62.25" customHeight="1" x14ac:dyDescent="0.2">
      <c r="A11" s="4" t="s">
        <v>24</v>
      </c>
      <c r="B11" s="5" t="s">
        <v>13</v>
      </c>
      <c r="C11" s="6">
        <v>3224113.32</v>
      </c>
      <c r="D11" s="6">
        <v>6595531</v>
      </c>
      <c r="E11" s="6">
        <v>6595531</v>
      </c>
      <c r="F11" s="6">
        <v>1468746.63</v>
      </c>
      <c r="G11" s="6">
        <f t="shared" si="0"/>
        <v>22.268815505529425</v>
      </c>
      <c r="H11" s="6">
        <f t="shared" si="1"/>
        <v>45.555056048712331</v>
      </c>
    </row>
    <row r="12" spans="1:8" ht="15" customHeight="1" x14ac:dyDescent="0.2">
      <c r="A12" s="4" t="s">
        <v>14</v>
      </c>
      <c r="B12" s="5" t="s">
        <v>15</v>
      </c>
      <c r="C12" s="6">
        <v>258387.79</v>
      </c>
      <c r="D12" s="6">
        <v>1471404</v>
      </c>
      <c r="E12" s="6">
        <v>1471404</v>
      </c>
      <c r="F12" s="6">
        <v>207576.54</v>
      </c>
      <c r="G12" s="6">
        <f t="shared" si="0"/>
        <v>14.107379074679693</v>
      </c>
      <c r="H12" s="6">
        <f t="shared" si="1"/>
        <v>80.335274356423739</v>
      </c>
    </row>
    <row r="13" spans="1:8" ht="37.5" customHeight="1" x14ac:dyDescent="0.2">
      <c r="A13" s="12" t="s">
        <v>16</v>
      </c>
      <c r="B13" s="12"/>
      <c r="C13" s="9">
        <f>C7+C8+C9+C10+C11+C12</f>
        <v>61410511.559999995</v>
      </c>
      <c r="D13" s="9">
        <f t="shared" ref="D13:F13" si="2">D7+D8+D9+D10+D11+D12</f>
        <v>307122849.80000001</v>
      </c>
      <c r="E13" s="9">
        <f t="shared" si="2"/>
        <v>332344071.93000001</v>
      </c>
      <c r="F13" s="9">
        <f t="shared" si="2"/>
        <v>59357064.490000002</v>
      </c>
      <c r="G13" s="6">
        <f t="shared" si="0"/>
        <v>17.86012434201086</v>
      </c>
      <c r="H13" s="6">
        <f t="shared" si="1"/>
        <v>96.656196117184749</v>
      </c>
    </row>
    <row r="14" spans="1:8" x14ac:dyDescent="0.2">
      <c r="D14" s="8"/>
      <c r="E14" s="8"/>
    </row>
  </sheetData>
  <mergeCells count="3">
    <mergeCell ref="A3:H3"/>
    <mergeCell ref="A4:H4"/>
    <mergeCell ref="A13:B13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2025-04-10T05:50:01Z</dcterms:modified>
</cp:coreProperties>
</file>